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1"/>
  </bookViews>
  <sheets>
    <sheet name="Feuil1" sheetId="1" r:id="rId1"/>
    <sheet name="قرار" sheetId="3" r:id="rId2"/>
    <sheet name="Feuil2" sheetId="2" r:id="rId3"/>
  </sheets>
  <definedNames>
    <definedName name="القرار">قرار!$L$5</definedName>
    <definedName name="القسم">قرار!$J$5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/>
  <c r="AA14"/>
  <c r="AA17"/>
  <c r="AA18"/>
  <c r="AA19"/>
  <c r="AA20"/>
  <c r="AA3"/>
  <c r="AA7" l="1"/>
  <c r="AA4"/>
  <c r="AA8" s="1"/>
  <c r="AA5" l="1"/>
  <c r="AA6" s="1"/>
  <c r="AA9"/>
  <c r="AA10" s="1"/>
  <c r="AA15"/>
  <c r="AA11" l="1"/>
  <c r="AA12"/>
  <c r="AA16" s="1"/>
  <c r="AA21"/>
  <c r="AA22" l="1"/>
  <c r="A3" i="3" s="1"/>
  <c r="AA4" l="1"/>
  <c r="A4"/>
  <c r="AA5" s="1"/>
  <c r="G4" s="1"/>
  <c r="E3" l="1"/>
  <c r="D3"/>
  <c r="C3"/>
  <c r="B3"/>
  <c r="G3"/>
  <c r="F3"/>
  <c r="A5"/>
  <c r="AA6" s="1"/>
  <c r="F5" s="1"/>
  <c r="E4"/>
  <c r="D4"/>
  <c r="F4"/>
  <c r="C4"/>
  <c r="B4"/>
  <c r="E5" l="1"/>
  <c r="G5"/>
  <c r="B5"/>
  <c r="C5"/>
  <c r="D5"/>
  <c r="A6"/>
  <c r="AA7" s="1"/>
  <c r="E6" s="1"/>
  <c r="F6" l="1"/>
  <c r="A7"/>
  <c r="AA8" s="1"/>
  <c r="C7" s="1"/>
  <c r="C6"/>
  <c r="B6"/>
  <c r="D6"/>
  <c r="G6"/>
  <c r="D7" l="1"/>
  <c r="E7"/>
  <c r="F7"/>
  <c r="G7"/>
  <c r="A8"/>
  <c r="AA9" s="1"/>
  <c r="E8" s="1"/>
  <c r="B7"/>
  <c r="G8" l="1"/>
  <c r="B8"/>
  <c r="F8"/>
  <c r="C8"/>
  <c r="A9"/>
  <c r="AA10" s="1"/>
  <c r="C9" s="1"/>
  <c r="D8"/>
  <c r="D9" l="1"/>
  <c r="A10"/>
  <c r="AA11" s="1"/>
  <c r="B10" s="1"/>
  <c r="E9"/>
  <c r="F9"/>
  <c r="G9"/>
  <c r="B9"/>
  <c r="D10" l="1"/>
  <c r="A11"/>
  <c r="AA12" s="1"/>
  <c r="C11" s="1"/>
  <c r="E10"/>
  <c r="F10"/>
  <c r="G10"/>
  <c r="C10"/>
  <c r="D11" l="1"/>
  <c r="F11"/>
  <c r="G11"/>
  <c r="A12"/>
  <c r="AA13" s="1"/>
  <c r="E12" s="1"/>
  <c r="B11"/>
  <c r="E11"/>
  <c r="F12" l="1"/>
  <c r="G12"/>
  <c r="C12"/>
  <c r="B12"/>
  <c r="A13"/>
  <c r="AA14" s="1"/>
  <c r="G13" s="1"/>
  <c r="D12"/>
  <c r="B13" l="1"/>
  <c r="C13"/>
  <c r="D13"/>
  <c r="E13"/>
  <c r="A14"/>
  <c r="AA15" s="1"/>
  <c r="B14" s="1"/>
  <c r="F13"/>
  <c r="C14" l="1"/>
  <c r="D14"/>
  <c r="E14"/>
  <c r="F14"/>
  <c r="A15"/>
  <c r="AA16" s="1"/>
  <c r="C15" s="1"/>
  <c r="G14"/>
  <c r="D15" l="1"/>
  <c r="E15"/>
  <c r="F15"/>
  <c r="G15"/>
  <c r="A16"/>
  <c r="AA17" s="1"/>
  <c r="G16" s="1"/>
  <c r="B15"/>
  <c r="C16" l="1"/>
  <c r="B16"/>
  <c r="A17"/>
  <c r="AA18" s="1"/>
  <c r="G17" s="1"/>
  <c r="E16"/>
  <c r="D16"/>
  <c r="F16"/>
  <c r="E17" l="1"/>
  <c r="B17"/>
  <c r="D17"/>
  <c r="A18"/>
  <c r="AA19" s="1"/>
  <c r="B18" s="1"/>
  <c r="F17"/>
  <c r="C17"/>
  <c r="C18" l="1"/>
  <c r="D18"/>
  <c r="E18"/>
  <c r="F18"/>
  <c r="A19"/>
  <c r="AA20" s="1"/>
  <c r="C19" s="1"/>
  <c r="G18"/>
  <c r="D19" l="1"/>
  <c r="E19"/>
  <c r="F19"/>
  <c r="G19"/>
  <c r="A20"/>
  <c r="AA21" s="1"/>
  <c r="E20" s="1"/>
  <c r="B19"/>
  <c r="B20" l="1"/>
  <c r="A21"/>
  <c r="AA22" s="1"/>
  <c r="G21" s="1"/>
  <c r="F20"/>
  <c r="G20"/>
  <c r="C20"/>
  <c r="D20"/>
  <c r="B21" l="1"/>
  <c r="E21"/>
  <c r="C21"/>
  <c r="D21"/>
  <c r="A22"/>
  <c r="AA23" s="1"/>
  <c r="C22" s="1"/>
  <c r="F21"/>
  <c r="E22" l="1"/>
  <c r="G22"/>
  <c r="B22"/>
  <c r="D22"/>
  <c r="F22"/>
</calcChain>
</file>

<file path=xl/sharedStrings.xml><?xml version="1.0" encoding="utf-8"?>
<sst xmlns="http://schemas.openxmlformats.org/spreadsheetml/2006/main" count="102" uniqueCount="53">
  <si>
    <t>الرقم</t>
  </si>
  <si>
    <t>اللقب</t>
  </si>
  <si>
    <t>الاسم</t>
  </si>
  <si>
    <t>تاريخ الميلاد</t>
  </si>
  <si>
    <t>مكان الميلاد</t>
  </si>
  <si>
    <t>القرار</t>
  </si>
  <si>
    <t>القسم</t>
  </si>
  <si>
    <t>1م1</t>
  </si>
  <si>
    <t>1م2</t>
  </si>
  <si>
    <t>1م3</t>
  </si>
  <si>
    <t>لقب_1</t>
  </si>
  <si>
    <t>لقب_2</t>
  </si>
  <si>
    <t>لقب_3</t>
  </si>
  <si>
    <t>لقب_4</t>
  </si>
  <si>
    <t>لقب_5</t>
  </si>
  <si>
    <t>لقب_6</t>
  </si>
  <si>
    <t>لقب_7</t>
  </si>
  <si>
    <t>لقب_8</t>
  </si>
  <si>
    <t>لقب_9</t>
  </si>
  <si>
    <t>لقب_10</t>
  </si>
  <si>
    <t>لقب_11</t>
  </si>
  <si>
    <t>لقب_12</t>
  </si>
  <si>
    <t>لقب_13</t>
  </si>
  <si>
    <t>لقب_14</t>
  </si>
  <si>
    <t>لقب_15</t>
  </si>
  <si>
    <t>لقب_16</t>
  </si>
  <si>
    <t>لقب_17</t>
  </si>
  <si>
    <t>لقب_18</t>
  </si>
  <si>
    <t>لقب_19</t>
  </si>
  <si>
    <t>لقب_20</t>
  </si>
  <si>
    <t>اسم_1</t>
  </si>
  <si>
    <t>اسم_2</t>
  </si>
  <si>
    <t>اسم_3</t>
  </si>
  <si>
    <t>اسم_4</t>
  </si>
  <si>
    <t>اسم_5</t>
  </si>
  <si>
    <t>اسم_6</t>
  </si>
  <si>
    <t>اسم_7</t>
  </si>
  <si>
    <t>اسم_8</t>
  </si>
  <si>
    <t>اسم_9</t>
  </si>
  <si>
    <t>اسم_10</t>
  </si>
  <si>
    <t>اسم_11</t>
  </si>
  <si>
    <t>اسم_12</t>
  </si>
  <si>
    <t>اسم_13</t>
  </si>
  <si>
    <t>اسم_14</t>
  </si>
  <si>
    <t>اسم_15</t>
  </si>
  <si>
    <t>اسم_16</t>
  </si>
  <si>
    <t>اسم_17</t>
  </si>
  <si>
    <t>اسم_18</t>
  </si>
  <si>
    <t>اسم_19</t>
  </si>
  <si>
    <t>اسم_20</t>
  </si>
  <si>
    <t>ناجح</t>
  </si>
  <si>
    <t>راسب</t>
  </si>
  <si>
    <t>موجه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</si>
</sst>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20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7</xdr:row>
      <xdr:rowOff>76200</xdr:rowOff>
    </xdr:from>
    <xdr:to>
      <xdr:col>14</xdr:col>
      <xdr:colOff>180975</xdr:colOff>
      <xdr:row>9</xdr:row>
      <xdr:rowOff>47625</xdr:rowOff>
    </xdr:to>
    <xdr:sp macro="" textlink="">
      <xdr:nvSpPr>
        <xdr:cNvPr id="2" name="ZoneTexte 1"/>
        <xdr:cNvSpPr txBox="1"/>
      </xdr:nvSpPr>
      <xdr:spPr>
        <a:xfrm>
          <a:off x="12473759025" y="1533525"/>
          <a:ext cx="4657725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600" b="1">
              <a:solidFill>
                <a:srgbClr val="FF0000"/>
              </a:solidFill>
            </a:rPr>
            <a:t>ترحيل حسب القسم والقرار وهذا تبعا لقيم </a:t>
          </a:r>
          <a:r>
            <a:rPr lang="fr-FR" sz="1600" b="1" baseline="0">
              <a:solidFill>
                <a:srgbClr val="FF0000"/>
              </a:solidFill>
            </a:rPr>
            <a:t>J5 </a:t>
          </a:r>
          <a:r>
            <a:rPr lang="ar-DZ" sz="1600" b="1" baseline="0">
              <a:solidFill>
                <a:srgbClr val="FF0000"/>
              </a:solidFill>
            </a:rPr>
            <a:t> و </a:t>
          </a:r>
          <a:r>
            <a:rPr lang="fr-FR" sz="1600" b="1" baseline="0">
              <a:solidFill>
                <a:srgbClr val="FF0000"/>
              </a:solidFill>
            </a:rPr>
            <a:t>L5 </a:t>
          </a:r>
          <a:r>
            <a:rPr lang="ar-DZ" sz="1600" b="1" baseline="0">
              <a:solidFill>
                <a:srgbClr val="FF0000"/>
              </a:solidFill>
            </a:rPr>
            <a:t> في الورقة قرار</a:t>
          </a:r>
          <a:endParaRPr lang="fr-FR" sz="16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22"/>
  <sheetViews>
    <sheetView rightToLeft="1" topLeftCell="Q1" workbookViewId="0">
      <selection activeCell="G1" sqref="G1:AA1"/>
    </sheetView>
  </sheetViews>
  <sheetFormatPr defaultColWidth="11" defaultRowHeight="14.25"/>
  <cols>
    <col min="5" max="5" width="16.75" customWidth="1"/>
    <col min="8" max="26" width="11" customWidth="1"/>
  </cols>
  <sheetData>
    <row r="2" spans="1:27" ht="20.25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27" ht="15">
      <c r="A3" s="2">
        <v>1</v>
      </c>
      <c r="B3" s="2" t="s">
        <v>7</v>
      </c>
      <c r="C3" s="2" t="s">
        <v>10</v>
      </c>
      <c r="D3" s="2" t="s">
        <v>30</v>
      </c>
      <c r="E3" s="2"/>
      <c r="F3" s="2"/>
      <c r="G3" s="2" t="s">
        <v>50</v>
      </c>
      <c r="AA3" s="5">
        <f>IF(C3="","",IF(AND(IF(القسم="",TRUE,B3=القسم),IF(القرار="",TRUE,G3=القرار)),COUNT($AA$1:AA2)+1,""))</f>
        <v>1</v>
      </c>
    </row>
    <row r="4" spans="1:27" ht="15">
      <c r="A4" s="3">
        <v>2</v>
      </c>
      <c r="B4" s="3" t="s">
        <v>7</v>
      </c>
      <c r="C4" s="3" t="s">
        <v>11</v>
      </c>
      <c r="D4" s="3" t="s">
        <v>31</v>
      </c>
      <c r="E4" s="3"/>
      <c r="F4" s="3"/>
      <c r="G4" s="3" t="s">
        <v>51</v>
      </c>
      <c r="AA4" s="5" t="str">
        <f>IF(C4="","",IF(AND(IF(القسم="",TRUE,B4=القسم),IF(القرار="",TRUE,G4=القرار)),COUNT($AA$1:AA3)+1,""))</f>
        <v/>
      </c>
    </row>
    <row r="5" spans="1:27" ht="15">
      <c r="A5" s="2">
        <v>3</v>
      </c>
      <c r="B5" s="2" t="s">
        <v>7</v>
      </c>
      <c r="C5" s="2" t="s">
        <v>12</v>
      </c>
      <c r="D5" s="2" t="s">
        <v>32</v>
      </c>
      <c r="E5" s="2"/>
      <c r="F5" s="2"/>
      <c r="G5" s="2" t="s">
        <v>50</v>
      </c>
      <c r="AA5" s="5">
        <f>IF(C5="","",IF(AND(IF(القسم="",TRUE,B5=القسم),IF(القرار="",TRUE,G5=القرار)),COUNT($AA$1:AA4)+1,""))</f>
        <v>2</v>
      </c>
    </row>
    <row r="6" spans="1:27" ht="15">
      <c r="A6" s="3">
        <v>4</v>
      </c>
      <c r="B6" s="3" t="s">
        <v>7</v>
      </c>
      <c r="C6" s="3" t="s">
        <v>13</v>
      </c>
      <c r="D6" s="3" t="s">
        <v>33</v>
      </c>
      <c r="E6" s="3"/>
      <c r="F6" s="3"/>
      <c r="G6" s="3" t="s">
        <v>50</v>
      </c>
      <c r="AA6" s="5">
        <f>IF(C6="","",IF(AND(IF(القسم="",TRUE,B6=القسم),IF(القرار="",TRUE,G6=القرار)),COUNT($AA$1:AA5)+1,""))</f>
        <v>3</v>
      </c>
    </row>
    <row r="7" spans="1:27" ht="15">
      <c r="A7" s="2">
        <v>5</v>
      </c>
      <c r="B7" s="2" t="s">
        <v>7</v>
      </c>
      <c r="C7" s="2" t="s">
        <v>14</v>
      </c>
      <c r="D7" s="2" t="s">
        <v>34</v>
      </c>
      <c r="E7" s="2"/>
      <c r="F7" s="2"/>
      <c r="G7" s="2" t="s">
        <v>52</v>
      </c>
      <c r="AA7" s="5" t="str">
        <f>IF(C7="","",IF(AND(IF(القسم="",TRUE,B7=القسم),IF(القرار="",TRUE,G7=القرار)),COUNT($AA$1:AA6)+1,""))</f>
        <v/>
      </c>
    </row>
    <row r="8" spans="1:27" ht="15">
      <c r="A8" s="3">
        <v>6</v>
      </c>
      <c r="B8" s="3" t="s">
        <v>7</v>
      </c>
      <c r="C8" s="3" t="s">
        <v>15</v>
      </c>
      <c r="D8" s="3" t="s">
        <v>35</v>
      </c>
      <c r="E8" s="3"/>
      <c r="F8" s="3"/>
      <c r="G8" s="3" t="s">
        <v>52</v>
      </c>
      <c r="AA8" s="5" t="str">
        <f>IF(C8="","",IF(AND(IF(القسم="",TRUE,B8=القسم),IF(القرار="",TRUE,G8=القرار)),COUNT($AA$1:AA7)+1,""))</f>
        <v/>
      </c>
    </row>
    <row r="9" spans="1:27" ht="15">
      <c r="A9" s="2">
        <v>7</v>
      </c>
      <c r="B9" s="2" t="s">
        <v>7</v>
      </c>
      <c r="C9" s="2" t="s">
        <v>16</v>
      </c>
      <c r="D9" s="2" t="s">
        <v>36</v>
      </c>
      <c r="E9" s="2"/>
      <c r="F9" s="2"/>
      <c r="G9" s="2" t="s">
        <v>51</v>
      </c>
      <c r="AA9" s="5" t="str">
        <f>IF(C9="","",IF(AND(IF(القسم="",TRUE,B9=القسم),IF(القرار="",TRUE,G9=القرار)),COUNT($AA$1:AA8)+1,""))</f>
        <v/>
      </c>
    </row>
    <row r="10" spans="1:27" ht="15">
      <c r="A10" s="3">
        <v>8</v>
      </c>
      <c r="B10" s="3" t="s">
        <v>7</v>
      </c>
      <c r="C10" s="3" t="s">
        <v>17</v>
      </c>
      <c r="D10" s="3" t="s">
        <v>37</v>
      </c>
      <c r="E10" s="3"/>
      <c r="F10" s="3"/>
      <c r="G10" s="3" t="s">
        <v>51</v>
      </c>
      <c r="AA10" s="5" t="str">
        <f>IF(C10="","",IF(AND(IF(القسم="",TRUE,B10=القسم),IF(القرار="",TRUE,G10=القرار)),COUNT($AA$1:AA9)+1,""))</f>
        <v/>
      </c>
    </row>
    <row r="11" spans="1:27" ht="15">
      <c r="A11" s="2">
        <v>9</v>
      </c>
      <c r="B11" s="2" t="s">
        <v>7</v>
      </c>
      <c r="C11" s="2" t="s">
        <v>18</v>
      </c>
      <c r="D11" s="2" t="s">
        <v>38</v>
      </c>
      <c r="E11" s="2"/>
      <c r="F11" s="2"/>
      <c r="G11" s="2" t="s">
        <v>50</v>
      </c>
      <c r="AA11" s="5">
        <f>IF(C11="","",IF(AND(IF(القسم="",TRUE,B11=القسم),IF(القرار="",TRUE,G11=القرار)),COUNT($AA$1:AA10)+1,""))</f>
        <v>4</v>
      </c>
    </row>
    <row r="12" spans="1:27" ht="15">
      <c r="A12" s="3">
        <v>10</v>
      </c>
      <c r="B12" s="3" t="s">
        <v>7</v>
      </c>
      <c r="C12" s="3" t="s">
        <v>19</v>
      </c>
      <c r="D12" s="3" t="s">
        <v>39</v>
      </c>
      <c r="E12" s="3"/>
      <c r="F12" s="3"/>
      <c r="G12" s="3" t="s">
        <v>50</v>
      </c>
      <c r="AA12" s="5">
        <f>IF(C12="","",IF(AND(IF(القسم="",TRUE,B12=القسم),IF(القرار="",TRUE,G12=القرار)),COUNT($AA$1:AA11)+1,""))</f>
        <v>5</v>
      </c>
    </row>
    <row r="13" spans="1:27" ht="15">
      <c r="A13" s="2">
        <v>11</v>
      </c>
      <c r="B13" s="2" t="s">
        <v>8</v>
      </c>
      <c r="C13" s="2" t="s">
        <v>20</v>
      </c>
      <c r="D13" s="2" t="s">
        <v>40</v>
      </c>
      <c r="E13" s="2"/>
      <c r="F13" s="2"/>
      <c r="G13" s="2" t="s">
        <v>52</v>
      </c>
      <c r="AA13" s="5" t="str">
        <f>IF(C13="","",IF(AND(IF(القسم="",TRUE,B13=القسم),IF(القرار="",TRUE,G13=القرار)),COUNT($AA$1:AA12)+1,""))</f>
        <v/>
      </c>
    </row>
    <row r="14" spans="1:27" ht="15">
      <c r="A14" s="3">
        <v>12</v>
      </c>
      <c r="B14" s="3" t="s">
        <v>8</v>
      </c>
      <c r="C14" s="3" t="s">
        <v>21</v>
      </c>
      <c r="D14" s="3" t="s">
        <v>41</v>
      </c>
      <c r="E14" s="3"/>
      <c r="F14" s="3"/>
      <c r="G14" s="3" t="s">
        <v>51</v>
      </c>
      <c r="AA14" s="5" t="str">
        <f>IF(C14="","",IF(AND(IF(القسم="",TRUE,B14=القسم),IF(القرار="",TRUE,G14=القرار)),COUNT($AA$1:AA13)+1,""))</f>
        <v/>
      </c>
    </row>
    <row r="15" spans="1:27" ht="15">
      <c r="A15" s="2">
        <v>13</v>
      </c>
      <c r="B15" s="2" t="s">
        <v>8</v>
      </c>
      <c r="C15" s="2" t="s">
        <v>22</v>
      </c>
      <c r="D15" s="2" t="s">
        <v>42</v>
      </c>
      <c r="E15" s="2"/>
      <c r="F15" s="2"/>
      <c r="G15" s="2" t="s">
        <v>50</v>
      </c>
      <c r="AA15" s="5" t="str">
        <f>IF(C15="","",IF(AND(IF(القسم="",TRUE,B15=القسم),IF(القرار="",TRUE,G15=القرار)),COUNT($AA$1:AA14)+1,""))</f>
        <v/>
      </c>
    </row>
    <row r="16" spans="1:27" ht="15">
      <c r="A16" s="3">
        <v>14</v>
      </c>
      <c r="B16" s="3" t="s">
        <v>8</v>
      </c>
      <c r="C16" s="3" t="s">
        <v>23</v>
      </c>
      <c r="D16" s="3" t="s">
        <v>43</v>
      </c>
      <c r="E16" s="3"/>
      <c r="F16" s="3"/>
      <c r="G16" s="3" t="s">
        <v>50</v>
      </c>
      <c r="AA16" s="5" t="str">
        <f>IF(C16="","",IF(AND(IF(القسم="",TRUE,B16=القسم),IF(القرار="",TRUE,G16=القرار)),COUNT($AA$1:AA15)+1,""))</f>
        <v/>
      </c>
    </row>
    <row r="17" spans="1:27" ht="15">
      <c r="A17" s="2">
        <v>15</v>
      </c>
      <c r="B17" s="2" t="s">
        <v>8</v>
      </c>
      <c r="C17" s="2" t="s">
        <v>24</v>
      </c>
      <c r="D17" s="2" t="s">
        <v>44</v>
      </c>
      <c r="E17" s="2"/>
      <c r="F17" s="2"/>
      <c r="G17" s="2" t="s">
        <v>52</v>
      </c>
      <c r="AA17" s="5" t="str">
        <f>IF(C17="","",IF(AND(IF(القسم="",TRUE,B17=القسم),IF(القرار="",TRUE,G17=القرار)),COUNT($AA$1:AA16)+1,""))</f>
        <v/>
      </c>
    </row>
    <row r="18" spans="1:27" ht="15">
      <c r="A18" s="3">
        <v>16</v>
      </c>
      <c r="B18" s="3" t="s">
        <v>8</v>
      </c>
      <c r="C18" s="3" t="s">
        <v>25</v>
      </c>
      <c r="D18" s="3" t="s">
        <v>45</v>
      </c>
      <c r="E18" s="3"/>
      <c r="F18" s="3"/>
      <c r="G18" s="3" t="s">
        <v>52</v>
      </c>
      <c r="AA18" s="5" t="str">
        <f>IF(C18="","",IF(AND(IF(القسم="",TRUE,B18=القسم),IF(القرار="",TRUE,G18=القرار)),COUNT($AA$1:AA17)+1,""))</f>
        <v/>
      </c>
    </row>
    <row r="19" spans="1:27" ht="15">
      <c r="A19" s="2">
        <v>17</v>
      </c>
      <c r="B19" s="2" t="s">
        <v>8</v>
      </c>
      <c r="C19" s="2" t="s">
        <v>26</v>
      </c>
      <c r="D19" s="2" t="s">
        <v>46</v>
      </c>
      <c r="E19" s="2"/>
      <c r="F19" s="2"/>
      <c r="G19" s="2" t="s">
        <v>52</v>
      </c>
      <c r="AA19" s="5" t="str">
        <f>IF(C19="","",IF(AND(IF(القسم="",TRUE,B19=القسم),IF(القرار="",TRUE,G19=القرار)),COUNT($AA$1:AA18)+1,""))</f>
        <v/>
      </c>
    </row>
    <row r="20" spans="1:27" ht="15">
      <c r="A20" s="3">
        <v>18</v>
      </c>
      <c r="B20" s="3" t="s">
        <v>9</v>
      </c>
      <c r="C20" s="3" t="s">
        <v>27</v>
      </c>
      <c r="D20" s="3" t="s">
        <v>47</v>
      </c>
      <c r="E20" s="3"/>
      <c r="F20" s="3"/>
      <c r="G20" s="3" t="s">
        <v>51</v>
      </c>
      <c r="AA20" s="5" t="str">
        <f>IF(C20="","",IF(AND(IF(القسم="",TRUE,B20=القسم),IF(القرار="",TRUE,G20=القرار)),COUNT($AA$1:AA19)+1,""))</f>
        <v/>
      </c>
    </row>
    <row r="21" spans="1:27" ht="15">
      <c r="A21" s="2">
        <v>19</v>
      </c>
      <c r="B21" s="2" t="s">
        <v>9</v>
      </c>
      <c r="C21" s="2" t="s">
        <v>28</v>
      </c>
      <c r="D21" s="2" t="s">
        <v>48</v>
      </c>
      <c r="E21" s="2"/>
      <c r="F21" s="2"/>
      <c r="G21" s="2" t="s">
        <v>50</v>
      </c>
      <c r="AA21" s="5" t="str">
        <f>IF(C21="","",IF(AND(IF(القسم="",TRUE,B21=القسم),IF(القرار="",TRUE,G21=القرار)),COUNT($AA$1:AA20)+1,""))</f>
        <v/>
      </c>
    </row>
    <row r="22" spans="1:27" ht="15">
      <c r="A22" s="3">
        <v>20</v>
      </c>
      <c r="B22" s="3" t="s">
        <v>9</v>
      </c>
      <c r="C22" s="3" t="s">
        <v>29</v>
      </c>
      <c r="D22" s="3" t="s">
        <v>49</v>
      </c>
      <c r="E22" s="3"/>
      <c r="F22" s="3"/>
      <c r="G22" s="3" t="s">
        <v>50</v>
      </c>
      <c r="AA22" s="5" t="str">
        <f>IF(C22="","",IF(AND(IF(القسم="",TRUE,B22=القسم),IF(القرار="",TRUE,G22=القرار)),COUNT($AA$1:AA21)+1,""))</f>
        <v/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A23"/>
  <sheetViews>
    <sheetView rightToLeft="1" tabSelected="1" workbookViewId="0">
      <selection activeCell="L5" sqref="L5"/>
    </sheetView>
  </sheetViews>
  <sheetFormatPr defaultColWidth="11" defaultRowHeight="14.25"/>
  <cols>
    <col min="5" max="5" width="16.75" customWidth="1"/>
    <col min="11" max="11" width="0" hidden="1" customWidth="1"/>
    <col min="13" max="13" width="0" hidden="1" customWidth="1"/>
  </cols>
  <sheetData>
    <row r="2" spans="1:27" ht="20.25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27" ht="15">
      <c r="A3" s="2">
        <f>IF(MAX($A$2:A2)&gt;=MAX(Feuil1!$AA$3:$AA$22),"",MAX($A$2:A2)+1)</f>
        <v>1</v>
      </c>
      <c r="B3" s="2" t="str">
        <f>IFERROR(INDEX(Feuil1!$A$3:$G$22,$AA4,COLUMN()),"")</f>
        <v>1م1</v>
      </c>
      <c r="C3" s="2" t="str">
        <f>IFERROR(INDEX(Feuil1!$A$3:$G$22,$AA4,COLUMN()),"")</f>
        <v>لقب_1</v>
      </c>
      <c r="D3" s="2" t="str">
        <f>IFERROR(INDEX(Feuil1!$A$3:$G$22,$AA4,COLUMN()),"")</f>
        <v>اسم_1</v>
      </c>
      <c r="E3" s="2">
        <f>IFERROR(INDEX(Feuil1!$A$3:$G$22,$AA4,COLUMN()),"")</f>
        <v>0</v>
      </c>
      <c r="F3" s="2">
        <f>IFERROR(INDEX(Feuil1!$A$3:$G$22,$AA4,COLUMN()),"")</f>
        <v>0</v>
      </c>
      <c r="G3" s="2" t="str">
        <f>IFERROR(INDEX(Feuil1!$A$3:$G$22,$AA4,COLUMN()),"")</f>
        <v>ناجح</v>
      </c>
    </row>
    <row r="4" spans="1:27" ht="15">
      <c r="A4" s="3">
        <f>IF(MAX($A$2:A3)&gt;=MAX(Feuil1!$AA$3:$AA$22),"",MAX($A$2:A3)+1)</f>
        <v>2</v>
      </c>
      <c r="B4" s="3" t="str">
        <f>IFERROR(INDEX(Feuil1!$A$3:$G$22,$AA5,COLUMN()),"")</f>
        <v>1م1</v>
      </c>
      <c r="C4" s="3" t="str">
        <f>IFERROR(INDEX(Feuil1!$A$3:$G$22,$AA5,COLUMN()),"")</f>
        <v>لقب_3</v>
      </c>
      <c r="D4" s="3" t="str">
        <f>IFERROR(INDEX(Feuil1!$A$3:$G$22,$AA5,COLUMN()),"")</f>
        <v>اسم_3</v>
      </c>
      <c r="E4" s="3">
        <f>IFERROR(INDEX(Feuil1!$A$3:$G$22,$AA5,COLUMN()),"")</f>
        <v>0</v>
      </c>
      <c r="F4" s="3">
        <f>IFERROR(INDEX(Feuil1!$A$3:$G$22,$AA5,COLUMN()),"")</f>
        <v>0</v>
      </c>
      <c r="G4" s="3" t="str">
        <f>IFERROR(INDEX(Feuil1!$A$3:$G$22,$AA5,COLUMN()),"")</f>
        <v>ناجح</v>
      </c>
      <c r="AA4">
        <f>IF(A3="","",MATCH($A3,Feuil1!$AA$3:$AA$22,0))</f>
        <v>1</v>
      </c>
    </row>
    <row r="5" spans="1:27" ht="26.25">
      <c r="A5" s="2">
        <f>IF(MAX($A$2:A4)&gt;=MAX(Feuil1!$AA$3:$AA$22),"",MAX($A$2:A4)+1)</f>
        <v>3</v>
      </c>
      <c r="B5" s="2" t="str">
        <f>IFERROR(INDEX(Feuil1!$A$3:$G$22,$AA6,COLUMN()),"")</f>
        <v>1م1</v>
      </c>
      <c r="C5" s="2" t="str">
        <f>IFERROR(INDEX(Feuil1!$A$3:$G$22,$AA6,COLUMN()),"")</f>
        <v>لقب_4</v>
      </c>
      <c r="D5" s="2" t="str">
        <f>IFERROR(INDEX(Feuil1!$A$3:$G$22,$AA6,COLUMN()),"")</f>
        <v>اسم_4</v>
      </c>
      <c r="E5" s="2">
        <f>IFERROR(INDEX(Feuil1!$A$3:$G$22,$AA6,COLUMN()),"")</f>
        <v>0</v>
      </c>
      <c r="F5" s="2">
        <f>IFERROR(INDEX(Feuil1!$A$3:$G$22,$AA6,COLUMN()),"")</f>
        <v>0</v>
      </c>
      <c r="G5" s="2" t="str">
        <f>IFERROR(INDEX(Feuil1!$A$3:$G$22,$AA6,COLUMN()),"")</f>
        <v>ناجح</v>
      </c>
      <c r="J5" s="4" t="s">
        <v>7</v>
      </c>
      <c r="K5" t="s">
        <v>7</v>
      </c>
      <c r="L5" s="4" t="s">
        <v>50</v>
      </c>
      <c r="M5" t="s">
        <v>50</v>
      </c>
      <c r="AA5">
        <f>IF(A4="","",MATCH($A4,Feuil1!$AA$3:$AA$22,0))</f>
        <v>3</v>
      </c>
    </row>
    <row r="6" spans="1:27" ht="15">
      <c r="A6" s="3">
        <f>IF(MAX($A$2:A5)&gt;=MAX(Feuil1!$AA$3:$AA$22),"",MAX($A$2:A5)+1)</f>
        <v>4</v>
      </c>
      <c r="B6" s="3" t="str">
        <f>IFERROR(INDEX(Feuil1!$A$3:$G$22,$AA7,COLUMN()),"")</f>
        <v>1م1</v>
      </c>
      <c r="C6" s="3" t="str">
        <f>IFERROR(INDEX(Feuil1!$A$3:$G$22,$AA7,COLUMN()),"")</f>
        <v>لقب_9</v>
      </c>
      <c r="D6" s="3" t="str">
        <f>IFERROR(INDEX(Feuil1!$A$3:$G$22,$AA7,COLUMN()),"")</f>
        <v>اسم_9</v>
      </c>
      <c r="E6" s="3">
        <f>IFERROR(INDEX(Feuil1!$A$3:$G$22,$AA7,COLUMN()),"")</f>
        <v>0</v>
      </c>
      <c r="F6" s="3">
        <f>IFERROR(INDEX(Feuil1!$A$3:$G$22,$AA7,COLUMN()),"")</f>
        <v>0</v>
      </c>
      <c r="G6" s="3" t="str">
        <f>IFERROR(INDEX(Feuil1!$A$3:$G$22,$AA7,COLUMN()),"")</f>
        <v>ناجح</v>
      </c>
      <c r="K6" t="s">
        <v>8</v>
      </c>
      <c r="M6" t="s">
        <v>51</v>
      </c>
      <c r="AA6">
        <f>IF(A5="","",MATCH($A5,Feuil1!$AA$3:$AA$22,0))</f>
        <v>4</v>
      </c>
    </row>
    <row r="7" spans="1:27" ht="15">
      <c r="A7" s="2">
        <f>IF(MAX($A$2:A6)&gt;=MAX(Feuil1!$AA$3:$AA$22),"",MAX($A$2:A6)+1)</f>
        <v>5</v>
      </c>
      <c r="B7" s="2" t="str">
        <f>IFERROR(INDEX(Feuil1!$A$3:$G$22,$AA8,COLUMN()),"")</f>
        <v>1م1</v>
      </c>
      <c r="C7" s="2" t="str">
        <f>IFERROR(INDEX(Feuil1!$A$3:$G$22,$AA8,COLUMN()),"")</f>
        <v>لقب_10</v>
      </c>
      <c r="D7" s="2" t="str">
        <f>IFERROR(INDEX(Feuil1!$A$3:$G$22,$AA8,COLUMN()),"")</f>
        <v>اسم_10</v>
      </c>
      <c r="E7" s="2">
        <f>IFERROR(INDEX(Feuil1!$A$3:$G$22,$AA8,COLUMN()),"")</f>
        <v>0</v>
      </c>
      <c r="F7" s="2">
        <f>IFERROR(INDEX(Feuil1!$A$3:$G$22,$AA8,COLUMN()),"")</f>
        <v>0</v>
      </c>
      <c r="G7" s="2" t="str">
        <f>IFERROR(INDEX(Feuil1!$A$3:$G$22,$AA8,COLUMN()),"")</f>
        <v>ناجح</v>
      </c>
      <c r="K7" t="s">
        <v>9</v>
      </c>
      <c r="M7" t="s">
        <v>52</v>
      </c>
      <c r="AA7">
        <f>IF(A6="","",MATCH($A6,Feuil1!$AA$3:$AA$22,0))</f>
        <v>9</v>
      </c>
    </row>
    <row r="8" spans="1:27" ht="15">
      <c r="A8" s="3" t="str">
        <f>IF(MAX($A$2:A7)&gt;=MAX(Feuil1!$AA$3:$AA$22),"",MAX($A$2:A7)+1)</f>
        <v/>
      </c>
      <c r="B8" s="3" t="str">
        <f>IFERROR(INDEX(Feuil1!$A$3:$G$22,$AA9,COLUMN()),"")</f>
        <v/>
      </c>
      <c r="C8" s="3" t="str">
        <f>IFERROR(INDEX(Feuil1!$A$3:$G$22,$AA9,COLUMN()),"")</f>
        <v/>
      </c>
      <c r="D8" s="3" t="str">
        <f>IFERROR(INDEX(Feuil1!$A$3:$G$22,$AA9,COLUMN()),"")</f>
        <v/>
      </c>
      <c r="E8" s="3" t="str">
        <f>IFERROR(INDEX(Feuil1!$A$3:$G$22,$AA9,COLUMN()),"")</f>
        <v/>
      </c>
      <c r="F8" s="3" t="str">
        <f>IFERROR(INDEX(Feuil1!$A$3:$G$22,$AA9,COLUMN()),"")</f>
        <v/>
      </c>
      <c r="G8" s="3" t="str">
        <f>IFERROR(INDEX(Feuil1!$A$3:$G$22,$AA9,COLUMN()),"")</f>
        <v/>
      </c>
      <c r="AA8">
        <f>IF(A7="","",MATCH($A7,Feuil1!$AA$3:$AA$22,0))</f>
        <v>10</v>
      </c>
    </row>
    <row r="9" spans="1:27" ht="15">
      <c r="A9" s="2" t="str">
        <f>IF(MAX($A$2:A8)&gt;=MAX(Feuil1!$AA$3:$AA$22),"",MAX($A$2:A8)+1)</f>
        <v/>
      </c>
      <c r="B9" s="2" t="str">
        <f>IFERROR(INDEX(Feuil1!$A$3:$G$22,$AA10,COLUMN()),"")</f>
        <v/>
      </c>
      <c r="C9" s="2" t="str">
        <f>IFERROR(INDEX(Feuil1!$A$3:$G$22,$AA10,COLUMN()),"")</f>
        <v/>
      </c>
      <c r="D9" s="2" t="str">
        <f>IFERROR(INDEX(Feuil1!$A$3:$G$22,$AA10,COLUMN()),"")</f>
        <v/>
      </c>
      <c r="E9" s="2" t="str">
        <f>IFERROR(INDEX(Feuil1!$A$3:$G$22,$AA10,COLUMN()),"")</f>
        <v/>
      </c>
      <c r="F9" s="2" t="str">
        <f>IFERROR(INDEX(Feuil1!$A$3:$G$22,$AA10,COLUMN()),"")</f>
        <v/>
      </c>
      <c r="G9" s="2" t="str">
        <f>IFERROR(INDEX(Feuil1!$A$3:$G$22,$AA10,COLUMN()),"")</f>
        <v/>
      </c>
      <c r="AA9" t="str">
        <f>IF(A8="","",MATCH($A8,Feuil1!$AA$3:$AA$22,0))</f>
        <v/>
      </c>
    </row>
    <row r="10" spans="1:27" ht="15">
      <c r="A10" s="3" t="str">
        <f>IF(MAX($A$2:A9)&gt;=MAX(Feuil1!$AA$3:$AA$22),"",MAX($A$2:A9)+1)</f>
        <v/>
      </c>
      <c r="B10" s="3" t="str">
        <f>IFERROR(INDEX(Feuil1!$A$3:$G$22,$AA11,COLUMN()),"")</f>
        <v/>
      </c>
      <c r="C10" s="3" t="str">
        <f>IFERROR(INDEX(Feuil1!$A$3:$G$22,$AA11,COLUMN()),"")</f>
        <v/>
      </c>
      <c r="D10" s="3" t="str">
        <f>IFERROR(INDEX(Feuil1!$A$3:$G$22,$AA11,COLUMN()),"")</f>
        <v/>
      </c>
      <c r="E10" s="3" t="str">
        <f>IFERROR(INDEX(Feuil1!$A$3:$G$22,$AA11,COLUMN()),"")</f>
        <v/>
      </c>
      <c r="F10" s="3" t="str">
        <f>IFERROR(INDEX(Feuil1!$A$3:$G$22,$AA11,COLUMN()),"")</f>
        <v/>
      </c>
      <c r="G10" s="3" t="str">
        <f>IFERROR(INDEX(Feuil1!$A$3:$G$22,$AA11,COLUMN()),"")</f>
        <v/>
      </c>
      <c r="AA10" t="str">
        <f>IF(A9="","",MATCH($A9,Feuil1!$AA$3:$AA$22,0))</f>
        <v/>
      </c>
    </row>
    <row r="11" spans="1:27" ht="15">
      <c r="A11" s="2" t="str">
        <f>IF(MAX($A$2:A10)&gt;=MAX(Feuil1!$AA$3:$AA$22),"",MAX($A$2:A10)+1)</f>
        <v/>
      </c>
      <c r="B11" s="2" t="str">
        <f>IFERROR(INDEX(Feuil1!$A$3:$G$22,$AA12,COLUMN()),"")</f>
        <v/>
      </c>
      <c r="C11" s="2" t="str">
        <f>IFERROR(INDEX(Feuil1!$A$3:$G$22,$AA12,COLUMN()),"")</f>
        <v/>
      </c>
      <c r="D11" s="2" t="str">
        <f>IFERROR(INDEX(Feuil1!$A$3:$G$22,$AA12,COLUMN()),"")</f>
        <v/>
      </c>
      <c r="E11" s="2" t="str">
        <f>IFERROR(INDEX(Feuil1!$A$3:$G$22,$AA12,COLUMN()),"")</f>
        <v/>
      </c>
      <c r="F11" s="2" t="str">
        <f>IFERROR(INDEX(Feuil1!$A$3:$G$22,$AA12,COLUMN()),"")</f>
        <v/>
      </c>
      <c r="G11" s="2" t="str">
        <f>IFERROR(INDEX(Feuil1!$A$3:$G$22,$AA12,COLUMN()),"")</f>
        <v/>
      </c>
      <c r="AA11" t="str">
        <f>IF(A10="","",MATCH($A10,Feuil1!$AA$3:$AA$22,0))</f>
        <v/>
      </c>
    </row>
    <row r="12" spans="1:27" ht="15">
      <c r="A12" s="3" t="str">
        <f>IF(MAX($A$2:A11)&gt;=MAX(Feuil1!$AA$3:$AA$22),"",MAX($A$2:A11)+1)</f>
        <v/>
      </c>
      <c r="B12" s="3" t="str">
        <f>IFERROR(INDEX(Feuil1!$A$3:$G$22,$AA13,COLUMN()),"")</f>
        <v/>
      </c>
      <c r="C12" s="3" t="str">
        <f>IFERROR(INDEX(Feuil1!$A$3:$G$22,$AA13,COLUMN()),"")</f>
        <v/>
      </c>
      <c r="D12" s="3" t="str">
        <f>IFERROR(INDEX(Feuil1!$A$3:$G$22,$AA13,COLUMN()),"")</f>
        <v/>
      </c>
      <c r="E12" s="3" t="str">
        <f>IFERROR(INDEX(Feuil1!$A$3:$G$22,$AA13,COLUMN()),"")</f>
        <v/>
      </c>
      <c r="F12" s="3" t="str">
        <f>IFERROR(INDEX(Feuil1!$A$3:$G$22,$AA13,COLUMN()),"")</f>
        <v/>
      </c>
      <c r="G12" s="3" t="str">
        <f>IFERROR(INDEX(Feuil1!$A$3:$G$22,$AA13,COLUMN()),"")</f>
        <v/>
      </c>
      <c r="AA12" t="str">
        <f>IF(A11="","",MATCH($A11,Feuil1!$AA$3:$AA$22,0))</f>
        <v/>
      </c>
    </row>
    <row r="13" spans="1:27" ht="15">
      <c r="A13" s="2" t="str">
        <f>IF(MAX($A$2:A12)&gt;=MAX(Feuil1!$AA$3:$AA$22),"",MAX($A$2:A12)+1)</f>
        <v/>
      </c>
      <c r="B13" s="2" t="str">
        <f>IFERROR(INDEX(Feuil1!$A$3:$G$22,$AA14,COLUMN()),"")</f>
        <v/>
      </c>
      <c r="C13" s="2" t="str">
        <f>IFERROR(INDEX(Feuil1!$A$3:$G$22,$AA14,COLUMN()),"")</f>
        <v/>
      </c>
      <c r="D13" s="2" t="str">
        <f>IFERROR(INDEX(Feuil1!$A$3:$G$22,$AA14,COLUMN()),"")</f>
        <v/>
      </c>
      <c r="E13" s="2" t="str">
        <f>IFERROR(INDEX(Feuil1!$A$3:$G$22,$AA14,COLUMN()),"")</f>
        <v/>
      </c>
      <c r="F13" s="2" t="str">
        <f>IFERROR(INDEX(Feuil1!$A$3:$G$22,$AA14,COLUMN()),"")</f>
        <v/>
      </c>
      <c r="G13" s="2" t="str">
        <f>IFERROR(INDEX(Feuil1!$A$3:$G$22,$AA14,COLUMN()),"")</f>
        <v/>
      </c>
      <c r="AA13" t="str">
        <f>IF(A12="","",MATCH($A12,Feuil1!$AA$3:$AA$22,0))</f>
        <v/>
      </c>
    </row>
    <row r="14" spans="1:27" ht="15">
      <c r="A14" s="3" t="str">
        <f>IF(MAX($A$2:A13)&gt;=MAX(Feuil1!$AA$3:$AA$22),"",MAX($A$2:A13)+1)</f>
        <v/>
      </c>
      <c r="B14" s="3" t="str">
        <f>IFERROR(INDEX(Feuil1!$A$3:$G$22,$AA15,COLUMN()),"")</f>
        <v/>
      </c>
      <c r="C14" s="3" t="str">
        <f>IFERROR(INDEX(Feuil1!$A$3:$G$22,$AA15,COLUMN()),"")</f>
        <v/>
      </c>
      <c r="D14" s="3" t="str">
        <f>IFERROR(INDEX(Feuil1!$A$3:$G$22,$AA15,COLUMN()),"")</f>
        <v/>
      </c>
      <c r="E14" s="3" t="str">
        <f>IFERROR(INDEX(Feuil1!$A$3:$G$22,$AA15,COLUMN()),"")</f>
        <v/>
      </c>
      <c r="F14" s="3" t="str">
        <f>IFERROR(INDEX(Feuil1!$A$3:$G$22,$AA15,COLUMN()),"")</f>
        <v/>
      </c>
      <c r="G14" s="3" t="str">
        <f>IFERROR(INDEX(Feuil1!$A$3:$G$22,$AA15,COLUMN()),"")</f>
        <v/>
      </c>
      <c r="AA14" t="str">
        <f>IF(A13="","",MATCH($A13,Feuil1!$AA$3:$AA$22,0))</f>
        <v/>
      </c>
    </row>
    <row r="15" spans="1:27" ht="15">
      <c r="A15" s="2" t="str">
        <f>IF(MAX($A$2:A14)&gt;=MAX(Feuil1!$AA$3:$AA$22),"",MAX($A$2:A14)+1)</f>
        <v/>
      </c>
      <c r="B15" s="2" t="str">
        <f>IFERROR(INDEX(Feuil1!$A$3:$G$22,$AA16,COLUMN()),"")</f>
        <v/>
      </c>
      <c r="C15" s="2" t="str">
        <f>IFERROR(INDEX(Feuil1!$A$3:$G$22,$AA16,COLUMN()),"")</f>
        <v/>
      </c>
      <c r="D15" s="2" t="str">
        <f>IFERROR(INDEX(Feuil1!$A$3:$G$22,$AA16,COLUMN()),"")</f>
        <v/>
      </c>
      <c r="E15" s="2" t="str">
        <f>IFERROR(INDEX(Feuil1!$A$3:$G$22,$AA16,COLUMN()),"")</f>
        <v/>
      </c>
      <c r="F15" s="2" t="str">
        <f>IFERROR(INDEX(Feuil1!$A$3:$G$22,$AA16,COLUMN()),"")</f>
        <v/>
      </c>
      <c r="G15" s="2" t="str">
        <f>IFERROR(INDEX(Feuil1!$A$3:$G$22,$AA16,COLUMN()),"")</f>
        <v/>
      </c>
      <c r="AA15" t="str">
        <f>IF(A14="","",MATCH($A14,Feuil1!$AA$3:$AA$22,0))</f>
        <v/>
      </c>
    </row>
    <row r="16" spans="1:27" ht="15">
      <c r="A16" s="3" t="str">
        <f>IF(MAX($A$2:A15)&gt;=MAX(Feuil1!$AA$3:$AA$22),"",MAX($A$2:A15)+1)</f>
        <v/>
      </c>
      <c r="B16" s="3" t="str">
        <f>IFERROR(INDEX(Feuil1!$A$3:$G$22,$AA17,COLUMN()),"")</f>
        <v/>
      </c>
      <c r="C16" s="3" t="str">
        <f>IFERROR(INDEX(Feuil1!$A$3:$G$22,$AA17,COLUMN()),"")</f>
        <v/>
      </c>
      <c r="D16" s="3" t="str">
        <f>IFERROR(INDEX(Feuil1!$A$3:$G$22,$AA17,COLUMN()),"")</f>
        <v/>
      </c>
      <c r="E16" s="3" t="str">
        <f>IFERROR(INDEX(Feuil1!$A$3:$G$22,$AA17,COLUMN()),"")</f>
        <v/>
      </c>
      <c r="F16" s="3" t="str">
        <f>IFERROR(INDEX(Feuil1!$A$3:$G$22,$AA17,COLUMN()),"")</f>
        <v/>
      </c>
      <c r="G16" s="3" t="str">
        <f>IFERROR(INDEX(Feuil1!$A$3:$G$22,$AA17,COLUMN()),"")</f>
        <v/>
      </c>
      <c r="AA16" t="str">
        <f>IF(A15="","",MATCH($A15,Feuil1!$AA$3:$AA$22,0))</f>
        <v/>
      </c>
    </row>
    <row r="17" spans="1:27" ht="15">
      <c r="A17" s="2" t="str">
        <f>IF(MAX($A$2:A16)&gt;=MAX(Feuil1!$AA$3:$AA$22),"",MAX($A$2:A16)+1)</f>
        <v/>
      </c>
      <c r="B17" s="2" t="str">
        <f>IFERROR(INDEX(Feuil1!$A$3:$G$22,$AA18,COLUMN()),"")</f>
        <v/>
      </c>
      <c r="C17" s="2" t="str">
        <f>IFERROR(INDEX(Feuil1!$A$3:$G$22,$AA18,COLUMN()),"")</f>
        <v/>
      </c>
      <c r="D17" s="2" t="str">
        <f>IFERROR(INDEX(Feuil1!$A$3:$G$22,$AA18,COLUMN()),"")</f>
        <v/>
      </c>
      <c r="E17" s="2" t="str">
        <f>IFERROR(INDEX(Feuil1!$A$3:$G$22,$AA18,COLUMN()),"")</f>
        <v/>
      </c>
      <c r="F17" s="2" t="str">
        <f>IFERROR(INDEX(Feuil1!$A$3:$G$22,$AA18,COLUMN()),"")</f>
        <v/>
      </c>
      <c r="G17" s="2" t="str">
        <f>IFERROR(INDEX(Feuil1!$A$3:$G$22,$AA18,COLUMN()),"")</f>
        <v/>
      </c>
      <c r="AA17" t="str">
        <f>IF(A16="","",MATCH($A16,Feuil1!$AA$3:$AA$22,0))</f>
        <v/>
      </c>
    </row>
    <row r="18" spans="1:27" ht="15">
      <c r="A18" s="3" t="str">
        <f>IF(MAX($A$2:A17)&gt;=MAX(Feuil1!$AA$3:$AA$22),"",MAX($A$2:A17)+1)</f>
        <v/>
      </c>
      <c r="B18" s="3" t="str">
        <f>IFERROR(INDEX(Feuil1!$A$3:$G$22,$AA19,COLUMN()),"")</f>
        <v/>
      </c>
      <c r="C18" s="3" t="str">
        <f>IFERROR(INDEX(Feuil1!$A$3:$G$22,$AA19,COLUMN()),"")</f>
        <v/>
      </c>
      <c r="D18" s="3" t="str">
        <f>IFERROR(INDEX(Feuil1!$A$3:$G$22,$AA19,COLUMN()),"")</f>
        <v/>
      </c>
      <c r="E18" s="3" t="str">
        <f>IFERROR(INDEX(Feuil1!$A$3:$G$22,$AA19,COLUMN()),"")</f>
        <v/>
      </c>
      <c r="F18" s="3" t="str">
        <f>IFERROR(INDEX(Feuil1!$A$3:$G$22,$AA19,COLUMN()),"")</f>
        <v/>
      </c>
      <c r="G18" s="3" t="str">
        <f>IFERROR(INDEX(Feuil1!$A$3:$G$22,$AA19,COLUMN()),"")</f>
        <v/>
      </c>
      <c r="AA18" t="str">
        <f>IF(A17="","",MATCH($A17,Feuil1!$AA$3:$AA$22,0))</f>
        <v/>
      </c>
    </row>
    <row r="19" spans="1:27" ht="15">
      <c r="A19" s="2" t="str">
        <f>IF(MAX($A$2:A18)&gt;=MAX(Feuil1!$AA$3:$AA$22),"",MAX($A$2:A18)+1)</f>
        <v/>
      </c>
      <c r="B19" s="2" t="str">
        <f>IFERROR(INDEX(Feuil1!$A$3:$G$22,$AA20,COLUMN()),"")</f>
        <v/>
      </c>
      <c r="C19" s="2" t="str">
        <f>IFERROR(INDEX(Feuil1!$A$3:$G$22,$AA20,COLUMN()),"")</f>
        <v/>
      </c>
      <c r="D19" s="2" t="str">
        <f>IFERROR(INDEX(Feuil1!$A$3:$G$22,$AA20,COLUMN()),"")</f>
        <v/>
      </c>
      <c r="E19" s="2" t="str">
        <f>IFERROR(INDEX(Feuil1!$A$3:$G$22,$AA20,COLUMN()),"")</f>
        <v/>
      </c>
      <c r="F19" s="2" t="str">
        <f>IFERROR(INDEX(Feuil1!$A$3:$G$22,$AA20,COLUMN()),"")</f>
        <v/>
      </c>
      <c r="G19" s="2" t="str">
        <f>IFERROR(INDEX(Feuil1!$A$3:$G$22,$AA20,COLUMN()),"")</f>
        <v/>
      </c>
      <c r="AA19" t="str">
        <f>IF(A18="","",MATCH($A18,Feuil1!$AA$3:$AA$22,0))</f>
        <v/>
      </c>
    </row>
    <row r="20" spans="1:27" ht="15">
      <c r="A20" s="3" t="str">
        <f>IF(MAX($A$2:A19)&gt;=MAX(Feuil1!$AA$3:$AA$22),"",MAX($A$2:A19)+1)</f>
        <v/>
      </c>
      <c r="B20" s="3" t="str">
        <f>IFERROR(INDEX(Feuil1!$A$3:$G$22,$AA21,COLUMN()),"")</f>
        <v/>
      </c>
      <c r="C20" s="3" t="str">
        <f>IFERROR(INDEX(Feuil1!$A$3:$G$22,$AA21,COLUMN()),"")</f>
        <v/>
      </c>
      <c r="D20" s="3" t="str">
        <f>IFERROR(INDEX(Feuil1!$A$3:$G$22,$AA21,COLUMN()),"")</f>
        <v/>
      </c>
      <c r="E20" s="3" t="str">
        <f>IFERROR(INDEX(Feuil1!$A$3:$G$22,$AA21,COLUMN()),"")</f>
        <v/>
      </c>
      <c r="F20" s="3" t="str">
        <f>IFERROR(INDEX(Feuil1!$A$3:$G$22,$AA21,COLUMN()),"")</f>
        <v/>
      </c>
      <c r="G20" s="3" t="str">
        <f>IFERROR(INDEX(Feuil1!$A$3:$G$22,$AA21,COLUMN()),"")</f>
        <v/>
      </c>
      <c r="AA20" t="str">
        <f>IF(A19="","",MATCH($A19,Feuil1!$AA$3:$AA$22,0))</f>
        <v/>
      </c>
    </row>
    <row r="21" spans="1:27" ht="15">
      <c r="A21" s="2" t="str">
        <f>IF(MAX($A$2:A20)&gt;=MAX(Feuil1!$AA$3:$AA$22),"",MAX($A$2:A20)+1)</f>
        <v/>
      </c>
      <c r="B21" s="2" t="str">
        <f>IFERROR(INDEX(Feuil1!$A$3:$G$22,$AA22,COLUMN()),"")</f>
        <v/>
      </c>
      <c r="C21" s="2" t="str">
        <f>IFERROR(INDEX(Feuil1!$A$3:$G$22,$AA22,COLUMN()),"")</f>
        <v/>
      </c>
      <c r="D21" s="2" t="str">
        <f>IFERROR(INDEX(Feuil1!$A$3:$G$22,$AA22,COLUMN()),"")</f>
        <v/>
      </c>
      <c r="E21" s="2" t="str">
        <f>IFERROR(INDEX(Feuil1!$A$3:$G$22,$AA22,COLUMN()),"")</f>
        <v/>
      </c>
      <c r="F21" s="2" t="str">
        <f>IFERROR(INDEX(Feuil1!$A$3:$G$22,$AA22,COLUMN()),"")</f>
        <v/>
      </c>
      <c r="G21" s="2" t="str">
        <f>IFERROR(INDEX(Feuil1!$A$3:$G$22,$AA22,COLUMN()),"")</f>
        <v/>
      </c>
      <c r="AA21" t="str">
        <f>IF(A20="","",MATCH($A20,Feuil1!$AA$3:$AA$22,0))</f>
        <v/>
      </c>
    </row>
    <row r="22" spans="1:27" ht="15">
      <c r="A22" s="3" t="str">
        <f>IF(MAX($A$2:A21)&gt;=MAX(Feuil1!$AA$3:$AA$22),"",MAX($A$2:A21)+1)</f>
        <v/>
      </c>
      <c r="B22" s="3" t="str">
        <f>IFERROR(INDEX(Feuil1!$A$3:$G$22,$AA23,COLUMN()),"")</f>
        <v/>
      </c>
      <c r="C22" s="3" t="str">
        <f>IFERROR(INDEX(Feuil1!$A$3:$G$22,$AA23,COLUMN()),"")</f>
        <v/>
      </c>
      <c r="D22" s="3" t="str">
        <f>IFERROR(INDEX(Feuil1!$A$3:$G$22,$AA23,COLUMN()),"")</f>
        <v/>
      </c>
      <c r="E22" s="3" t="str">
        <f>IFERROR(INDEX(Feuil1!$A$3:$G$22,$AA23,COLUMN()),"")</f>
        <v/>
      </c>
      <c r="F22" s="3" t="str">
        <f>IFERROR(INDEX(Feuil1!$A$3:$G$22,$AA23,COLUMN()),"")</f>
        <v/>
      </c>
      <c r="G22" s="3" t="str">
        <f>IFERROR(INDEX(Feuil1!$A$3:$G$22,$AA23,COLUMN()),"")</f>
        <v/>
      </c>
      <c r="AA22" t="str">
        <f>IF(A21="","",MATCH($A21,Feuil1!$AA$3:$AA$22,0))</f>
        <v/>
      </c>
    </row>
    <row r="23" spans="1:27">
      <c r="AA23" t="str">
        <f>IF(A22="","",MATCH($A22,Feuil1!$AA$3:$AA$22,0))</f>
        <v/>
      </c>
    </row>
  </sheetData>
  <dataValidations count="2">
    <dataValidation type="list" allowBlank="1" showInputMessage="1" showErrorMessage="1" sqref="L5">
      <formula1>$M$5:$M$7</formula1>
    </dataValidation>
    <dataValidation type="list" allowBlank="1" showInputMessage="1" showErrorMessage="1" sqref="J5">
      <formula1>$K$5:$K$7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Feuil1</vt:lpstr>
      <vt:lpstr>قرار</vt:lpstr>
      <vt:lpstr>Feuil2</vt:lpstr>
      <vt:lpstr>القرار</vt:lpstr>
      <vt:lpstr>القسم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Server_MJE</dc:creator>
  <cp:lastModifiedBy>Abdulla bin shihab</cp:lastModifiedBy>
  <dcterms:created xsi:type="dcterms:W3CDTF">2014-04-25T14:13:03Z</dcterms:created>
  <dcterms:modified xsi:type="dcterms:W3CDTF">2014-04-25T18:59:32Z</dcterms:modified>
</cp:coreProperties>
</file>